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Лист1!$A$1:$J$28</definedName>
  </definedNames>
  <calcPr calcId="145621"/>
</workbook>
</file>

<file path=xl/calcChain.xml><?xml version="1.0" encoding="utf-8"?>
<calcChain xmlns="http://schemas.openxmlformats.org/spreadsheetml/2006/main">
  <c r="E12" i="1" l="1"/>
  <c r="I11" i="1"/>
  <c r="I12" i="1" s="1"/>
  <c r="G11" i="1"/>
  <c r="G12" i="1" s="1"/>
  <c r="H11" i="1" l="1"/>
  <c r="H12" i="1" s="1"/>
</calcChain>
</file>

<file path=xl/sharedStrings.xml><?xml version="1.0" encoding="utf-8"?>
<sst xmlns="http://schemas.openxmlformats.org/spreadsheetml/2006/main" count="35" uniqueCount="35">
  <si>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</si>
  <si>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</si>
  <si>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</si>
  <si>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</si>
  <si>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</si>
  <si>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</si>
  <si>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</si>
  <si>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</si>
  <si>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</si>
  <si>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</si>
  <si>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</si>
  <si>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</si>
  <si>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</si>
  <si>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</si>
  <si>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</si>
  <si>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</si>
  <si>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</si>
  <si>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</si>
  <si>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</si>
  <si>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</si>
  <si>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</si>
  <si>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</si>
  <si>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</si>
  <si>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</si>
  <si>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</si>
  <si>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</si>
  <si>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ШТ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</si>
  <si>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</si>
  <si>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</si>
  <si>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</si>
  <si>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 xml:space="preserve">Примечание: ЛОТ НЕДЕЛИМЫЙ </t>
  </si>
  <si>
    <t>ЛОТ № СНГ - НВЛ - 11/10.12.20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</si>
  <si>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(продукция резино-тех., асбест. и безасб.) в соответствии с прилагаемой Спецификацией №1</t>
    </r>
  </si>
  <si>
    <t>Втулка РР.031.204.258 РС-26ч-90-5</t>
  </si>
  <si>
    <t>ХМАО-Югра, Нижневартовский район, Самотлорское месторождение, производственная территория ЦДНГ-3,  максимальная удаленность 40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</si>
</sst>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3" fillId="0" borderId="0" xfId="0" applyFont="1"/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abSelected="1" view="pageBreakPreview" zoomScale="70" zoomScaleNormal="60" zoomScaleSheetLayoutView="70" workbookViewId="0">
      <selection activeCell="I11" sqref="I11"/>
    </sheetView>
  </sheetViews>
  <sheetFormatPr defaultRowHeight="15.75" x14ac:dyDescent="0.25"/>
  <cols>
    <col min="1" max="1" width="6.140625" style="1" customWidth="1"/>
    <col min="2" max="2" width="54.5703125" style="1" customWidth="1"/>
    <col min="3" max="3" width="64.71093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18.5703125" style="1" customWidth="1"/>
    <col min="9" max="9" width="26.5703125" style="1" customWidth="1"/>
    <col min="10" max="10" width="33.85546875" style="1" customWidth="1"/>
    <col min="11" max="16384" width="9.140625" style="1"/>
  </cols>
  <sheetData>
    <row r="1" spans="1:17" x14ac:dyDescent="0.25">
      <c r="A1" s="11"/>
    </row>
    <row r="2" spans="1:17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30"/>
      <c r="I2" s="30"/>
      <c r="J2" s="16"/>
    </row>
    <row r="3" spans="1:17" s="17" customFormat="1" ht="26.25" x14ac:dyDescent="0.35">
      <c r="A3" s="12"/>
      <c r="B3" s="52" t="s">
        <v>13</v>
      </c>
      <c r="C3" s="52"/>
      <c r="D3" s="52"/>
      <c r="E3" s="52"/>
      <c r="F3" s="52"/>
      <c r="G3" s="52"/>
      <c r="H3" s="36"/>
      <c r="I3" s="34"/>
      <c r="J3" s="15"/>
    </row>
    <row r="4" spans="1:17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  <c r="I4" s="15"/>
      <c r="J4" s="15"/>
    </row>
    <row r="5" spans="1:17" s="14" customFormat="1" ht="18.75" customHeight="1" x14ac:dyDescent="0.3">
      <c r="A5" s="19"/>
      <c r="B5" s="53" t="s">
        <v>24</v>
      </c>
      <c r="C5" s="53"/>
      <c r="D5" s="53"/>
      <c r="E5" s="53"/>
      <c r="F5" s="53"/>
      <c r="G5" s="53"/>
      <c r="H5" s="53"/>
      <c r="I5" s="53"/>
      <c r="J5" s="53"/>
    </row>
    <row r="6" spans="1:17" s="20" customFormat="1" x14ac:dyDescent="0.25"/>
    <row r="7" spans="1:17" s="20" customFormat="1" ht="22.5" x14ac:dyDescent="0.3">
      <c r="A7" s="55" t="s">
        <v>31</v>
      </c>
      <c r="B7" s="55"/>
      <c r="C7" s="55"/>
      <c r="D7" s="55"/>
      <c r="E7" s="55"/>
      <c r="F7" s="55"/>
      <c r="G7" s="55"/>
      <c r="H7" s="55"/>
      <c r="I7" s="55"/>
      <c r="J7" s="55"/>
    </row>
    <row r="8" spans="1:17" s="22" customFormat="1" ht="34.5" customHeight="1" x14ac:dyDescent="0.3">
      <c r="A8" s="54" t="s">
        <v>32</v>
      </c>
      <c r="B8" s="54"/>
      <c r="C8" s="54"/>
      <c r="D8" s="54"/>
      <c r="E8" s="54"/>
      <c r="F8" s="54"/>
      <c r="G8" s="54"/>
      <c r="H8" s="54"/>
      <c r="I8" s="54"/>
      <c r="J8" s="54"/>
      <c r="K8" s="35"/>
      <c r="L8" s="35"/>
    </row>
    <row r="9" spans="1:17" ht="18.75" x14ac:dyDescent="0.3">
      <c r="A9" s="46"/>
      <c r="B9" s="46"/>
      <c r="C9" s="46"/>
      <c r="D9" s="46"/>
      <c r="E9" s="46"/>
      <c r="F9" s="46"/>
      <c r="G9" s="46"/>
      <c r="H9" s="46"/>
      <c r="I9" s="46"/>
      <c r="J9" s="46"/>
    </row>
    <row r="10" spans="1:17" s="32" customFormat="1" ht="78" customHeight="1" x14ac:dyDescent="0.3">
      <c r="A10" s="33" t="s">
        <v>0</v>
      </c>
      <c r="B10" s="33" t="s">
        <v>21</v>
      </c>
      <c r="C10" s="33" t="s">
        <v>17</v>
      </c>
      <c r="D10" s="33" t="s">
        <v>1</v>
      </c>
      <c r="E10" s="33" t="s">
        <v>20</v>
      </c>
      <c r="F10" s="33" t="s">
        <v>22</v>
      </c>
      <c r="G10" s="33" t="s">
        <v>28</v>
      </c>
      <c r="H10" s="33" t="s">
        <v>25</v>
      </c>
      <c r="I10" s="37" t="s">
        <v>29</v>
      </c>
      <c r="J10" s="33" t="s">
        <v>23</v>
      </c>
    </row>
    <row r="11" spans="1:17" s="32" customFormat="1" ht="78.75" customHeight="1" x14ac:dyDescent="0.3">
      <c r="A11" s="48">
        <v>1</v>
      </c>
      <c r="B11" s="38" t="s">
        <v>33</v>
      </c>
      <c r="C11" s="47" t="s">
        <v>34</v>
      </c>
      <c r="D11" s="39" t="s">
        <v>26</v>
      </c>
      <c r="E11" s="41">
        <v>363</v>
      </c>
      <c r="F11" s="26"/>
      <c r="G11" s="26">
        <f t="shared" ref="G11" si="0">ROUND(F11*E11,2)</f>
        <v>0</v>
      </c>
      <c r="H11" s="26">
        <f t="shared" ref="H11" si="1">I11-G11</f>
        <v>0</v>
      </c>
      <c r="I11" s="26">
        <f t="shared" ref="I11" si="2">ROUND(F11*E11*1.2,2)</f>
        <v>0</v>
      </c>
      <c r="J11" s="48" t="s">
        <v>27</v>
      </c>
    </row>
    <row r="12" spans="1:17" s="24" customFormat="1" ht="39.75" customHeight="1" x14ac:dyDescent="0.25">
      <c r="A12" s="40"/>
      <c r="B12" s="49" t="s">
        <v>2</v>
      </c>
      <c r="C12" s="45"/>
      <c r="D12" s="23"/>
      <c r="E12" s="42">
        <f>SUM(E11:E11)</f>
        <v>363</v>
      </c>
      <c r="F12" s="31"/>
      <c r="G12" s="50">
        <f>SUM(G11:G11)</f>
        <v>0</v>
      </c>
      <c r="H12" s="50">
        <f>SUM(H11:H11)</f>
        <v>0</v>
      </c>
      <c r="I12" s="50">
        <f>SUM(I11:I11)</f>
        <v>0</v>
      </c>
      <c r="J12" s="40"/>
    </row>
    <row r="13" spans="1:17" ht="22.5" customHeight="1" x14ac:dyDescent="0.3">
      <c r="B13" s="3" t="s">
        <v>30</v>
      </c>
      <c r="C13" s="21"/>
    </row>
    <row r="15" spans="1:17" s="22" customFormat="1" ht="23.25" x14ac:dyDescent="0.25">
      <c r="A15" s="4" t="s">
        <v>3</v>
      </c>
      <c r="B15" s="6" t="s">
        <v>18</v>
      </c>
      <c r="C15" s="14"/>
      <c r="D15" s="14"/>
      <c r="E15" s="14"/>
      <c r="F15" s="14"/>
      <c r="G15" s="14"/>
      <c r="H15" s="14"/>
      <c r="I15" s="14"/>
      <c r="J15" s="14"/>
      <c r="L15" s="24"/>
      <c r="M15" s="24"/>
    </row>
    <row r="16" spans="1:17" s="22" customFormat="1" ht="48" customHeight="1" x14ac:dyDescent="0.25">
      <c r="A16" s="4">
        <v>3</v>
      </c>
      <c r="B16" s="51" t="s">
        <v>19</v>
      </c>
      <c r="C16" s="51"/>
      <c r="D16" s="51"/>
      <c r="E16" s="51"/>
      <c r="F16" s="51"/>
      <c r="G16" s="51"/>
      <c r="H16" s="44"/>
      <c r="I16" s="44"/>
      <c r="J16" s="44"/>
      <c r="L16" s="1"/>
      <c r="M16" s="1"/>
      <c r="N16" s="1"/>
      <c r="O16" s="1"/>
      <c r="P16" s="1"/>
      <c r="Q16" s="1"/>
    </row>
    <row r="17" spans="1:6" ht="18.75" x14ac:dyDescent="0.25">
      <c r="A17" s="43"/>
      <c r="B17" s="44"/>
      <c r="C17" s="44"/>
      <c r="D17" s="44"/>
      <c r="E17" s="44"/>
      <c r="F17" s="44"/>
    </row>
    <row r="18" spans="1:6" s="6" customFormat="1" ht="18.75" x14ac:dyDescent="0.25">
      <c r="A18" s="5"/>
      <c r="B18" s="6" t="s">
        <v>4</v>
      </c>
    </row>
    <row r="19" spans="1:6" s="6" customFormat="1" ht="18.75" x14ac:dyDescent="0.25">
      <c r="A19" s="5"/>
      <c r="B19" s="2" t="s">
        <v>5</v>
      </c>
    </row>
    <row r="20" spans="1:6" s="6" customFormat="1" ht="20.25" x14ac:dyDescent="0.25">
      <c r="A20" s="5"/>
      <c r="B20" s="10"/>
      <c r="C20" s="2"/>
    </row>
    <row r="21" spans="1:6" s="6" customFormat="1" ht="20.25" x14ac:dyDescent="0.25">
      <c r="A21" s="5"/>
      <c r="B21" s="10"/>
      <c r="C21" s="2"/>
    </row>
    <row r="22" spans="1:6" s="6" customFormat="1" ht="18.75" x14ac:dyDescent="0.25">
      <c r="A22" s="5"/>
      <c r="B22" s="7"/>
      <c r="C22" s="2"/>
    </row>
    <row r="23" spans="1:6" s="6" customFormat="1" ht="18.75" x14ac:dyDescent="0.3">
      <c r="A23" s="5"/>
      <c r="B23" s="25" t="s">
        <v>6</v>
      </c>
      <c r="C23" s="8" t="s">
        <v>7</v>
      </c>
    </row>
    <row r="24" spans="1:6" s="29" customFormat="1" ht="18.75" x14ac:dyDescent="0.25">
      <c r="A24" s="27"/>
      <c r="B24" s="28" t="s">
        <v>8</v>
      </c>
      <c r="C24" s="27" t="s">
        <v>9</v>
      </c>
      <c r="E24" s="29" t="s">
        <v>15</v>
      </c>
    </row>
    <row r="25" spans="1:6" s="6" customFormat="1" ht="18.75" x14ac:dyDescent="0.25">
      <c r="A25" s="5"/>
      <c r="C25" s="2"/>
    </row>
    <row r="26" spans="1:6" s="6" customFormat="1" ht="18.75" x14ac:dyDescent="0.25">
      <c r="A26" s="5"/>
      <c r="B26" s="6" t="s">
        <v>10</v>
      </c>
    </row>
    <row r="27" spans="1:6" s="6" customFormat="1" ht="18.75" x14ac:dyDescent="0.25">
      <c r="A27" s="5"/>
      <c r="B27" s="9"/>
      <c r="C27" s="6" t="s">
        <v>11</v>
      </c>
    </row>
  </sheetData>
  <mergeCells count="5">
    <mergeCell ref="B16:G16"/>
    <mergeCell ref="B3:G3"/>
    <mergeCell ref="B5:J5"/>
    <mergeCell ref="A8:J8"/>
    <mergeCell ref="A7:J7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2020-12-23T13:40:59Z</dcterms:modified>
</cp:coreProperties>
</file>